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jairo_rodriguez_supernotariado_gov_co/Documents/INFORME SEMANAL-MENSUAL/INFORME  CALIDAD MENSUAL/"/>
    </mc:Choice>
  </mc:AlternateContent>
  <xr:revisionPtr revIDLastSave="140" documentId="13_ncr:1_{F12034F0-3640-4A7B-83CC-1044A9AC58DD}" xr6:coauthVersionLast="47" xr6:coauthVersionMax="47" xr10:uidLastSave="{C3AF97F9-473A-4C92-9694-74838730BDF0}"/>
  <bookViews>
    <workbookView xWindow="-120" yWindow="-120" windowWidth="29040" windowHeight="15720" xr2:uid="{00000000-000D-0000-FFFF-FFFF00000000}"/>
  </bookViews>
  <sheets>
    <sheet name="Estadísticas Mensuales" sheetId="1" r:id="rId1"/>
    <sheet name="SOLICITUD DE ACUERDO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6" l="1"/>
  <c r="P26" i="1"/>
  <c r="P8" i="1"/>
  <c r="P7" i="1"/>
  <c r="P25" i="1"/>
  <c r="P24" i="1"/>
  <c r="P21" i="1"/>
  <c r="P20" i="1"/>
  <c r="P19" i="1"/>
  <c r="P18" i="1"/>
  <c r="P12" i="1"/>
  <c r="P11" i="1"/>
  <c r="P10" i="1"/>
  <c r="P9" i="1"/>
  <c r="P16" i="1"/>
  <c r="P15" i="1"/>
  <c r="P14" i="1"/>
  <c r="P13" i="1"/>
  <c r="P6" i="1"/>
  <c r="P27" i="1"/>
  <c r="P28" i="1"/>
  <c r="P29" i="1"/>
  <c r="N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Jairo Andres Rodriguez Triana</author>
  </authors>
  <commentList>
    <comment ref="Q9" authorId="0" shapeId="0" xr:uid="{E3ACD25D-38CA-4A0E-BD8B-D3624FB2D5E1}">
      <text>
        <r>
          <rPr>
            <b/>
            <sz val="9"/>
            <color indexed="81"/>
            <rFont val="Tahoma"/>
            <family val="2"/>
          </rPr>
          <t>Jairo Andres Rodriguez Triana:</t>
        </r>
        <r>
          <rPr>
            <sz val="9"/>
            <color indexed="81"/>
            <rFont val="Tahoma"/>
            <family val="2"/>
          </rPr>
          <t xml:space="preserve">
Se toma promedio
</t>
        </r>
      </text>
    </comment>
    <comment ref="Q11" authorId="0" shapeId="0" xr:uid="{ED79BEB8-D389-43E4-A1FD-F9881CE3C858}">
      <text>
        <r>
          <rPr>
            <b/>
            <sz val="9"/>
            <color indexed="81"/>
            <rFont val="Tahoma"/>
            <family val="2"/>
          </rPr>
          <t>Jairo Andres Rodriguez Triana:</t>
        </r>
        <r>
          <rPr>
            <sz val="9"/>
            <color indexed="81"/>
            <rFont val="Tahoma"/>
            <family val="2"/>
          </rPr>
          <t xml:space="preserve">
Se toma promedio
</t>
        </r>
      </text>
    </comment>
    <comment ref="Q12" authorId="0" shapeId="0" xr:uid="{633026EA-4BBE-4E5F-A745-C1AD744116FF}">
      <text>
        <r>
          <rPr>
            <b/>
            <sz val="9"/>
            <color indexed="81"/>
            <rFont val="Tahoma"/>
            <family val="2"/>
          </rPr>
          <t>Jairo Andres Rodriguez Triana:</t>
        </r>
        <r>
          <rPr>
            <sz val="9"/>
            <color indexed="81"/>
            <rFont val="Tahoma"/>
            <family val="2"/>
          </rPr>
          <t xml:space="preserve">
Se toma promedio
</t>
        </r>
      </text>
    </comment>
  </commentList>
</comments>
</file>

<file path=xl/sharedStrings.xml><?xml version="1.0" encoding="utf-8"?>
<sst xmlns="http://schemas.openxmlformats.org/spreadsheetml/2006/main" count="60" uniqueCount="44">
  <si>
    <t>#</t>
  </si>
  <si>
    <t>VARIABLES DE MEDICION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</si>
  <si>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</si>
  <si>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</si>
  <si>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</si>
  <si>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</si>
  <si>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</si>
  <si>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</si>
  <si>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</si>
  <si>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</si>
  <si>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 xml:space="preserve">SEPTIEMBRE </t>
  </si>
  <si>
    <t xml:space="preserve">OCTUBRE </t>
  </si>
  <si>
    <t>NOVIEMBRE</t>
  </si>
  <si>
    <t>DICIEMBRE</t>
  </si>
  <si>
    <t>TOTAL</t>
  </si>
  <si>
    <t># de poderes cargados al repositorio por Notarias</t>
  </si>
  <si>
    <t xml:space="preserve"># de Notarias que cargan poderes repositorios </t>
  </si>
  <si>
    <t># de poderes Cargados por consulados</t>
  </si>
  <si>
    <t xml:space="preserve"># notarias que registran novedades en los poderes </t>
  </si>
  <si>
    <t>#consulta datos basicos de un inmueble (SUIT)</t>
  </si>
  <si>
    <t># consultas estado juridico de un inmueble (SUIT)</t>
  </si>
  <si>
    <t xml:space="preserve"># usuarios habilitados activos </t>
  </si>
  <si>
    <t xml:space="preserve">#usuarios creados </t>
  </si>
  <si>
    <t># solicitud de acceso desistidas de acuerdos de servicio</t>
  </si>
  <si>
    <t># solicitud de acceso desistidas de Convenios</t>
  </si>
  <si>
    <t xml:space="preserve"># acuerdos  suscritos </t>
  </si>
  <si>
    <t># convenios  suscritos</t>
  </si>
  <si>
    <t># actas de seguimientos servicios VUR  Convenios</t>
  </si>
  <si>
    <t xml:space="preserve"># Entidades capacitadas en el acceso a la informacion registral en acuerdos de servicio </t>
  </si>
  <si>
    <t xml:space="preserve"># revocatorias cargadas </t>
  </si>
  <si>
    <t xml:space="preserve"># requerimientos atendidos por medio de mesa de ayuda  </t>
  </si>
  <si>
    <t xml:space="preserve"># consultas paz y salvo predial y valorización  son realizadas por medio de la plataforma VUR </t>
  </si>
  <si>
    <t>#consultas de indice de propietarios</t>
  </si>
  <si>
    <t>#Consulados que cargan poderes</t>
  </si>
  <si>
    <t>CONSOLIDADO ESTADÍSTICAS 2026</t>
  </si>
  <si>
    <t># total recibidos</t>
  </si>
  <si>
    <t># total solicitudes de subsanación</t>
  </si>
  <si>
    <t># total pendientes por respuesta</t>
  </si>
  <si>
    <t xml:space="preserve"># total solicitudes de informes de supervision enviados </t>
  </si>
  <si>
    <t># Solicitudes de acuerdos de servicios</t>
  </si>
  <si>
    <t>acuerdos temporales</t>
  </si>
  <si>
    <t>acuerdos vencidos  sin bloquear</t>
  </si>
  <si>
    <t>acuerdos vencidos pendeintes de bloquear( con usuarios activos)</t>
  </si>
  <si>
    <t>acuerdos vencidos (sin usuarios activos)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</si>
</sst>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rgb="FFC00000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C00000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3" fontId="3" fillId="5" borderId="5" xfId="0" applyNumberFormat="1" applyFont="1" applyFill="1" applyBorder="1" applyAlignment="1" applyProtection="1">
      <alignment horizontal="center" vertical="center"/>
      <protection locked="0" hidden="1"/>
    </xf>
    <xf numFmtId="0" fontId="3" fillId="5" borderId="5" xfId="0" applyFont="1" applyFill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0" xfId="0" applyFont="1"/>
    <xf numFmtId="0" fontId="5" fillId="3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wrapText="1"/>
    </xf>
    <xf numFmtId="0" fontId="8" fillId="0" borderId="8" xfId="0" applyFont="1" applyBorder="1"/>
    <xf numFmtId="3" fontId="10" fillId="0" borderId="6" xfId="0" applyNumberFormat="1" applyFont="1" applyBorder="1" applyAlignment="1" applyProtection="1">
      <alignment horizontal="center" vertical="center"/>
      <protection hidden="1"/>
    </xf>
    <xf numFmtId="0" fontId="5" fillId="3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wrapText="1"/>
    </xf>
    <xf numFmtId="0" fontId="9" fillId="5" borderId="5" xfId="0" applyFont="1" applyFill="1" applyBorder="1" applyAlignment="1" applyProtection="1">
      <alignment horizontal="center" vertical="center"/>
      <protection locked="0" hidden="1"/>
    </xf>
    <xf numFmtId="0" fontId="7" fillId="4" borderId="9" xfId="0" applyFont="1" applyFill="1" applyBorder="1" applyAlignment="1">
      <alignment wrapText="1"/>
    </xf>
    <xf numFmtId="0" fontId="7" fillId="4" borderId="10" xfId="0" applyFont="1" applyFill="1" applyBorder="1" applyAlignment="1">
      <alignment wrapText="1"/>
    </xf>
    <xf numFmtId="0" fontId="7" fillId="3" borderId="8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3" fontId="10" fillId="0" borderId="8" xfId="0" applyNumberFormat="1" applyFont="1" applyBorder="1" applyAlignment="1" applyProtection="1">
      <alignment horizontal="center" vertical="center"/>
      <protection hidden="1"/>
    </xf>
    <xf numFmtId="0" fontId="9" fillId="5" borderId="5" xfId="0" applyFont="1" applyFill="1" applyBorder="1" applyAlignment="1" applyProtection="1">
      <alignment horizontal="center"/>
      <protection locked="0" hidden="1"/>
    </xf>
    <xf numFmtId="0" fontId="4" fillId="2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  <protection locked="0" hidden="1"/>
    </xf>
    <xf numFmtId="3" fontId="3" fillId="5" borderId="12" xfId="0" applyNumberFormat="1" applyFont="1" applyFill="1" applyBorder="1" applyAlignment="1" applyProtection="1">
      <alignment horizontal="center" vertical="center"/>
      <protection locked="0" hidden="1"/>
    </xf>
    <xf numFmtId="3" fontId="12" fillId="5" borderId="5" xfId="0" applyNumberFormat="1" applyFont="1" applyFill="1" applyBorder="1" applyAlignment="1" applyProtection="1">
      <alignment horizontal="center" vertical="center"/>
      <protection locked="0" hidden="1"/>
    </xf>
    <xf numFmtId="3" fontId="3" fillId="5" borderId="8" xfId="0" applyNumberFormat="1" applyFont="1" applyFill="1" applyBorder="1" applyAlignment="1" applyProtection="1">
      <alignment horizontal="center" vertical="center"/>
      <protection locked="0" hidden="1"/>
    </xf>
    <xf numFmtId="0" fontId="3" fillId="5" borderId="8" xfId="0" applyFont="1" applyFill="1" applyBorder="1" applyAlignment="1" applyProtection="1">
      <alignment horizontal="center" vertical="center"/>
      <protection locked="0" hidden="1"/>
    </xf>
    <xf numFmtId="0" fontId="3" fillId="5" borderId="5" xfId="0" applyFont="1" applyFill="1" applyBorder="1" applyAlignment="1" applyProtection="1">
      <alignment horizontal="center" vertical="center" wrapText="1"/>
      <protection locked="0" hidden="1"/>
    </xf>
    <xf numFmtId="0" fontId="2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9"/>
  <sheetViews>
    <sheetView tabSelected="1" topLeftCell="B1" zoomScale="85" zoomScaleNormal="85" workbookViewId="0">
      <selection activeCell="R29" sqref="R29"/>
    </sheetView>
  </sheetViews>
  <sheetFormatPr baseColWidth="10" defaultRowHeight="15" x14ac:dyDescent="0.25"/>
  <cols>
    <col min="1" max="1" width="0" hidden="1" customWidth="1"/>
    <col min="2" max="2" width="36.140625" customWidth="1"/>
    <col min="3" max="3" width="11.28515625" customWidth="1"/>
    <col min="4" max="4" width="12" customWidth="1"/>
    <col min="5" max="5" width="13.7109375" customWidth="1"/>
    <col min="6" max="6" width="14" customWidth="1"/>
    <col min="7" max="7" width="19.5703125" customWidth="1"/>
    <col min="8" max="9" width="0" hidden="1" customWidth="1"/>
    <col min="10" max="10" width="16" hidden="1" customWidth="1"/>
    <col min="11" max="11" width="26" hidden="1" customWidth="1"/>
    <col min="12" max="12" width="27.140625" hidden="1" customWidth="1"/>
    <col min="13" max="13" width="31.28515625" hidden="1" customWidth="1"/>
    <col min="14" max="14" width="26.7109375" hidden="1" customWidth="1"/>
    <col min="15" max="15" width="26.7109375" customWidth="1"/>
    <col min="16" max="16" width="22.28515625" customWidth="1"/>
  </cols>
  <sheetData>
    <row r="2" spans="1:17" ht="18" x14ac:dyDescent="0.25">
      <c r="A2" s="31" t="s">
        <v>34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4" spans="1:17" ht="15.75" thickBot="1" x14ac:dyDescent="0.3"/>
    <row r="5" spans="1:17" s="6" customFormat="1" ht="51" customHeight="1" thickBo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21" t="s">
        <v>7</v>
      </c>
      <c r="P5" s="5" t="s">
        <v>14</v>
      </c>
    </row>
    <row r="6" spans="1:17" s="6" customFormat="1" ht="51" customHeight="1" x14ac:dyDescent="0.2">
      <c r="A6" s="7">
        <v>1</v>
      </c>
      <c r="B6" s="8" t="s">
        <v>15</v>
      </c>
      <c r="C6" s="28">
        <v>23291</v>
      </c>
      <c r="D6" s="28">
        <v>26620</v>
      </c>
      <c r="E6" s="28">
        <v>28046</v>
      </c>
      <c r="F6" s="28">
        <v>28986</v>
      </c>
      <c r="G6" s="29">
        <v>29116</v>
      </c>
      <c r="H6" s="29"/>
      <c r="I6" s="29"/>
      <c r="J6" s="29"/>
      <c r="K6" s="29"/>
      <c r="L6" s="29"/>
      <c r="M6" s="29"/>
      <c r="N6" s="29"/>
      <c r="O6" s="29">
        <v>25299</v>
      </c>
      <c r="P6" s="10">
        <f>SUM(C6:O6)</f>
        <v>161358</v>
      </c>
    </row>
    <row r="7" spans="1:17" s="6" customFormat="1" ht="51" customHeight="1" x14ac:dyDescent="0.2">
      <c r="A7" s="7">
        <v>19</v>
      </c>
      <c r="B7" s="14" t="s">
        <v>29</v>
      </c>
      <c r="C7" s="28">
        <v>2752</v>
      </c>
      <c r="D7" s="28">
        <v>3024</v>
      </c>
      <c r="E7" s="28">
        <v>3000</v>
      </c>
      <c r="F7" s="28">
        <v>3977</v>
      </c>
      <c r="G7" s="29">
        <v>4278</v>
      </c>
      <c r="H7" s="2"/>
      <c r="I7" s="2"/>
      <c r="J7" s="2"/>
      <c r="K7" s="2"/>
      <c r="L7" s="2"/>
      <c r="M7" s="2"/>
      <c r="N7" s="2"/>
      <c r="O7" s="22">
        <v>3164</v>
      </c>
      <c r="P7" s="10">
        <f>SUM(C7:O7)</f>
        <v>20195</v>
      </c>
    </row>
    <row r="8" spans="1:17" s="6" customFormat="1" ht="51" customHeight="1" x14ac:dyDescent="0.2">
      <c r="A8" s="18">
        <v>20</v>
      </c>
      <c r="B8" s="12" t="s">
        <v>30</v>
      </c>
      <c r="C8" s="28">
        <v>999</v>
      </c>
      <c r="D8" s="28">
        <v>1340</v>
      </c>
      <c r="E8" s="28">
        <v>1078</v>
      </c>
      <c r="F8" s="28">
        <v>981</v>
      </c>
      <c r="G8" s="28">
        <v>700</v>
      </c>
      <c r="H8" s="25"/>
      <c r="I8" s="25"/>
      <c r="J8" s="26"/>
      <c r="K8" s="26"/>
      <c r="L8" s="26"/>
      <c r="M8" s="26"/>
      <c r="N8" s="26"/>
      <c r="O8" s="26">
        <v>711</v>
      </c>
      <c r="P8" s="19">
        <f>SUM(C8:O8)</f>
        <v>5809</v>
      </c>
    </row>
    <row r="9" spans="1:17" s="6" customFormat="1" ht="51" customHeight="1" x14ac:dyDescent="0.2">
      <c r="A9" s="11">
        <v>2</v>
      </c>
      <c r="B9" s="12" t="s">
        <v>16</v>
      </c>
      <c r="C9" s="28">
        <v>709</v>
      </c>
      <c r="D9" s="28">
        <v>777</v>
      </c>
      <c r="E9" s="28">
        <v>846</v>
      </c>
      <c r="F9" s="28">
        <v>774</v>
      </c>
      <c r="G9" s="29">
        <v>642</v>
      </c>
      <c r="H9" s="2"/>
      <c r="I9" s="2"/>
      <c r="J9" s="2"/>
      <c r="K9" s="2"/>
      <c r="L9" s="2"/>
      <c r="M9" s="2"/>
      <c r="N9" s="2"/>
      <c r="O9" s="22">
        <v>634</v>
      </c>
      <c r="P9" s="10">
        <f>SUM(C9:O9)/(6)</f>
        <v>730.33333333333337</v>
      </c>
    </row>
    <row r="10" spans="1:17" s="6" customFormat="1" ht="51" customHeight="1" x14ac:dyDescent="0.2">
      <c r="A10" s="7">
        <v>3</v>
      </c>
      <c r="B10" s="8" t="s">
        <v>17</v>
      </c>
      <c r="C10" s="28">
        <v>1855</v>
      </c>
      <c r="D10" s="28">
        <v>2103</v>
      </c>
      <c r="E10" s="28">
        <v>1735</v>
      </c>
      <c r="F10" s="28">
        <v>2570</v>
      </c>
      <c r="G10" s="29">
        <v>2164</v>
      </c>
      <c r="H10" s="1"/>
      <c r="I10" s="1"/>
      <c r="J10" s="1"/>
      <c r="K10" s="1"/>
      <c r="L10" s="1"/>
      <c r="M10" s="1"/>
      <c r="N10" s="1"/>
      <c r="O10" s="23">
        <v>1719</v>
      </c>
      <c r="P10" s="10">
        <f>SUM(C10:O10)</f>
        <v>12146</v>
      </c>
    </row>
    <row r="11" spans="1:17" s="6" customFormat="1" ht="51" customHeight="1" x14ac:dyDescent="0.2">
      <c r="A11" s="11">
        <v>4</v>
      </c>
      <c r="B11" s="14" t="s">
        <v>18</v>
      </c>
      <c r="C11" s="28">
        <v>451</v>
      </c>
      <c r="D11" s="28">
        <v>506</v>
      </c>
      <c r="E11" s="28">
        <v>511</v>
      </c>
      <c r="F11" s="28">
        <v>528</v>
      </c>
      <c r="G11" s="29">
        <v>380</v>
      </c>
      <c r="H11" s="2"/>
      <c r="I11" s="2"/>
      <c r="J11" s="2"/>
      <c r="K11" s="2"/>
      <c r="L11" s="2"/>
      <c r="M11" s="2"/>
      <c r="N11" s="2"/>
      <c r="O11" s="22">
        <v>329</v>
      </c>
      <c r="P11" s="10">
        <f>SUM(C11:O11)/(6)</f>
        <v>450.83333333333331</v>
      </c>
    </row>
    <row r="12" spans="1:17" s="6" customFormat="1" ht="51" customHeight="1" x14ac:dyDescent="0.2">
      <c r="A12" s="7">
        <v>5</v>
      </c>
      <c r="B12" s="15" t="s">
        <v>33</v>
      </c>
      <c r="C12" s="28">
        <v>54</v>
      </c>
      <c r="D12" s="28">
        <v>59</v>
      </c>
      <c r="E12" s="28">
        <v>65</v>
      </c>
      <c r="F12" s="28">
        <v>66</v>
      </c>
      <c r="G12" s="29">
        <v>42</v>
      </c>
      <c r="H12" s="2"/>
      <c r="I12" s="2"/>
      <c r="J12" s="2"/>
      <c r="K12" s="2"/>
      <c r="L12" s="2"/>
      <c r="M12" s="2"/>
      <c r="N12" s="2"/>
      <c r="O12" s="22">
        <v>42</v>
      </c>
      <c r="P12" s="10">
        <f>SUM(C12:O12)/(6)</f>
        <v>54.666666666666664</v>
      </c>
    </row>
    <row r="13" spans="1:17" s="6" customFormat="1" ht="51" customHeight="1" x14ac:dyDescent="0.2">
      <c r="A13" s="11">
        <v>6</v>
      </c>
      <c r="B13" s="12" t="s">
        <v>31</v>
      </c>
      <c r="C13" s="28">
        <v>5574</v>
      </c>
      <c r="D13" s="28">
        <v>8988</v>
      </c>
      <c r="E13" s="28">
        <v>8856</v>
      </c>
      <c r="F13" s="28">
        <v>7154</v>
      </c>
      <c r="G13" s="29">
        <v>10333</v>
      </c>
      <c r="H13" s="1"/>
      <c r="I13" s="1"/>
      <c r="J13" s="24"/>
      <c r="K13" s="2"/>
      <c r="L13" s="1"/>
      <c r="M13" s="1"/>
      <c r="N13" s="2"/>
      <c r="O13" s="22">
        <v>8029</v>
      </c>
      <c r="P13" s="10">
        <f>SUM(C13:O13)</f>
        <v>48934</v>
      </c>
    </row>
    <row r="14" spans="1:17" s="6" customFormat="1" ht="51" customHeight="1" x14ac:dyDescent="0.2">
      <c r="A14" s="7">
        <v>7</v>
      </c>
      <c r="B14" s="14" t="s">
        <v>32</v>
      </c>
      <c r="C14" s="28">
        <v>792874</v>
      </c>
      <c r="D14" s="28">
        <v>1491967</v>
      </c>
      <c r="E14" s="28">
        <v>1502990</v>
      </c>
      <c r="F14" s="28">
        <v>1584586</v>
      </c>
      <c r="G14" s="29">
        <v>1456144</v>
      </c>
      <c r="H14" s="1"/>
      <c r="I14" s="1"/>
      <c r="J14" s="1"/>
      <c r="K14" s="27"/>
      <c r="L14" s="1"/>
      <c r="M14" s="1"/>
      <c r="N14" s="1"/>
      <c r="O14" s="23">
        <v>1419811</v>
      </c>
      <c r="P14" s="10">
        <f>SUM(C14:O14)</f>
        <v>8248372</v>
      </c>
    </row>
    <row r="15" spans="1:17" s="6" customFormat="1" ht="51" customHeight="1" x14ac:dyDescent="0.2">
      <c r="A15" s="11">
        <v>8</v>
      </c>
      <c r="B15" s="15" t="s">
        <v>19</v>
      </c>
      <c r="C15" s="28">
        <v>499266</v>
      </c>
      <c r="D15" s="28">
        <v>1163964</v>
      </c>
      <c r="E15" s="28">
        <v>886396</v>
      </c>
      <c r="F15" s="28">
        <v>1103507</v>
      </c>
      <c r="G15" s="29">
        <v>876484</v>
      </c>
      <c r="H15" s="1"/>
      <c r="I15" s="1"/>
      <c r="J15" s="1"/>
      <c r="K15" s="1"/>
      <c r="L15" s="1"/>
      <c r="M15" s="1"/>
      <c r="N15" s="1"/>
      <c r="O15" s="23">
        <v>762513</v>
      </c>
      <c r="P15" s="10">
        <f>SUM(C15:O15)</f>
        <v>5292130</v>
      </c>
    </row>
    <row r="16" spans="1:17" s="6" customFormat="1" ht="51" customHeight="1" x14ac:dyDescent="0.2">
      <c r="A16" s="7">
        <v>9</v>
      </c>
      <c r="B16" s="15" t="s">
        <v>20</v>
      </c>
      <c r="C16" s="28">
        <v>558117</v>
      </c>
      <c r="D16" s="28">
        <v>1284014</v>
      </c>
      <c r="E16" s="28">
        <v>990455</v>
      </c>
      <c r="F16" s="28">
        <v>1229186</v>
      </c>
      <c r="G16" s="29">
        <v>957715</v>
      </c>
      <c r="H16" s="1"/>
      <c r="I16" s="1"/>
      <c r="J16" s="1"/>
      <c r="K16" s="1"/>
      <c r="L16" s="1"/>
      <c r="M16" s="1"/>
      <c r="N16" s="1"/>
      <c r="O16" s="23">
        <v>878540</v>
      </c>
      <c r="P16" s="10">
        <f>SUM(C16:O16)</f>
        <v>5898027</v>
      </c>
    </row>
    <row r="17" spans="1:16" s="6" customFormat="1" ht="51" customHeight="1" x14ac:dyDescent="0.2">
      <c r="A17" s="11">
        <v>10</v>
      </c>
      <c r="B17" s="16" t="s">
        <v>21</v>
      </c>
      <c r="C17" s="28">
        <v>5384</v>
      </c>
      <c r="D17" s="28">
        <v>5611</v>
      </c>
      <c r="E17" s="28">
        <v>5820</v>
      </c>
      <c r="F17" s="28">
        <v>5850</v>
      </c>
      <c r="G17" s="29">
        <v>5867</v>
      </c>
      <c r="H17" s="1"/>
      <c r="I17" s="1"/>
      <c r="J17" s="1"/>
      <c r="K17" s="1"/>
      <c r="L17" s="1"/>
      <c r="M17" s="1"/>
      <c r="N17" s="1"/>
      <c r="O17" s="23">
        <v>5867</v>
      </c>
      <c r="P17" s="10">
        <v>5867</v>
      </c>
    </row>
    <row r="18" spans="1:16" s="6" customFormat="1" ht="51" customHeight="1" x14ac:dyDescent="0.2">
      <c r="A18" s="7">
        <v>11</v>
      </c>
      <c r="B18" s="17" t="s">
        <v>22</v>
      </c>
      <c r="C18" s="28">
        <v>134</v>
      </c>
      <c r="D18" s="28">
        <v>118</v>
      </c>
      <c r="E18" s="28">
        <v>131</v>
      </c>
      <c r="F18" s="28">
        <v>141</v>
      </c>
      <c r="G18" s="2">
        <v>46</v>
      </c>
      <c r="H18" s="2"/>
      <c r="I18" s="2"/>
      <c r="J18" s="2"/>
      <c r="K18" s="2"/>
      <c r="L18" s="2"/>
      <c r="M18" s="2"/>
      <c r="N18" s="2"/>
      <c r="O18" s="22">
        <v>39</v>
      </c>
      <c r="P18" s="10">
        <f>SUM(C18:O18)</f>
        <v>609</v>
      </c>
    </row>
    <row r="19" spans="1:16" s="6" customFormat="1" ht="51" customHeight="1" x14ac:dyDescent="0.2">
      <c r="A19" s="11">
        <v>12</v>
      </c>
      <c r="B19" s="12" t="s">
        <v>39</v>
      </c>
      <c r="C19" s="28">
        <v>0</v>
      </c>
      <c r="D19" s="28">
        <v>6</v>
      </c>
      <c r="E19" s="28">
        <v>10</v>
      </c>
      <c r="F19" s="28">
        <v>14</v>
      </c>
      <c r="G19" s="2">
        <v>28</v>
      </c>
      <c r="H19" s="2"/>
      <c r="I19" s="2"/>
      <c r="J19" s="2"/>
      <c r="K19" s="2"/>
      <c r="L19" s="2"/>
      <c r="M19" s="2"/>
      <c r="N19" s="2"/>
      <c r="O19" s="22">
        <v>39</v>
      </c>
      <c r="P19" s="10">
        <f>SUM(C19:O19)</f>
        <v>97</v>
      </c>
    </row>
    <row r="20" spans="1:16" s="6" customFormat="1" ht="51" customHeight="1" x14ac:dyDescent="0.2">
      <c r="A20" s="7">
        <v>13</v>
      </c>
      <c r="B20" s="8" t="s">
        <v>23</v>
      </c>
      <c r="C20" s="28">
        <v>0</v>
      </c>
      <c r="D20" s="28">
        <v>0</v>
      </c>
      <c r="E20" s="28">
        <v>0</v>
      </c>
      <c r="F20" s="28">
        <v>94</v>
      </c>
      <c r="G20" s="2">
        <v>0</v>
      </c>
      <c r="H20" s="2"/>
      <c r="I20" s="2"/>
      <c r="J20" s="2"/>
      <c r="K20" s="2"/>
      <c r="L20" s="2"/>
      <c r="M20" s="2"/>
      <c r="N20" s="2"/>
      <c r="O20" s="22">
        <v>0</v>
      </c>
      <c r="P20" s="10">
        <f>SUM(C20:O20)</f>
        <v>94</v>
      </c>
    </row>
    <row r="21" spans="1:16" s="6" customFormat="1" ht="51" customHeight="1" x14ac:dyDescent="0.2">
      <c r="A21" s="7">
        <v>14</v>
      </c>
      <c r="B21" s="8" t="s">
        <v>24</v>
      </c>
      <c r="C21" s="28">
        <v>0</v>
      </c>
      <c r="D21" s="28">
        <v>0</v>
      </c>
      <c r="E21" s="28">
        <v>0</v>
      </c>
      <c r="F21" s="28">
        <v>0</v>
      </c>
      <c r="G21" s="2">
        <v>0</v>
      </c>
      <c r="H21" s="2"/>
      <c r="I21" s="2"/>
      <c r="J21" s="2"/>
      <c r="K21" s="2"/>
      <c r="L21" s="2"/>
      <c r="M21" s="2"/>
      <c r="N21" s="2"/>
      <c r="O21" s="22">
        <v>0</v>
      </c>
      <c r="P21" s="10">
        <f>SUM(C21:O21)</f>
        <v>0</v>
      </c>
    </row>
    <row r="22" spans="1:16" s="6" customFormat="1" ht="51" customHeight="1" x14ac:dyDescent="0.2">
      <c r="A22" s="7">
        <v>15</v>
      </c>
      <c r="B22" s="8" t="s">
        <v>25</v>
      </c>
      <c r="C22" s="28">
        <v>0</v>
      </c>
      <c r="D22" s="28">
        <v>767</v>
      </c>
      <c r="E22" s="28">
        <v>767</v>
      </c>
      <c r="F22" s="28">
        <v>767</v>
      </c>
      <c r="G22" s="2">
        <v>767</v>
      </c>
      <c r="H22" s="2"/>
      <c r="I22" s="2"/>
      <c r="J22" s="2"/>
      <c r="K22" s="2"/>
      <c r="L22" s="2"/>
      <c r="M22" s="2"/>
      <c r="N22" s="2"/>
      <c r="O22" s="2">
        <v>767</v>
      </c>
      <c r="P22" s="10">
        <v>767</v>
      </c>
    </row>
    <row r="23" spans="1:16" s="6" customFormat="1" ht="51" customHeight="1" x14ac:dyDescent="0.2">
      <c r="A23" s="7">
        <v>16</v>
      </c>
      <c r="B23" s="8" t="s">
        <v>26</v>
      </c>
      <c r="C23" s="28">
        <v>0</v>
      </c>
      <c r="D23" s="28">
        <v>73</v>
      </c>
      <c r="E23" s="28">
        <v>73</v>
      </c>
      <c r="F23" s="28">
        <v>73</v>
      </c>
      <c r="G23" s="2">
        <v>73</v>
      </c>
      <c r="H23" s="2"/>
      <c r="I23" s="2"/>
      <c r="J23" s="2"/>
      <c r="K23" s="2"/>
      <c r="L23" s="2"/>
      <c r="M23" s="2"/>
      <c r="N23" s="2"/>
      <c r="O23" s="2">
        <v>73</v>
      </c>
      <c r="P23" s="10">
        <v>73</v>
      </c>
    </row>
    <row r="24" spans="1:16" s="6" customFormat="1" ht="51" customHeight="1" x14ac:dyDescent="0.2">
      <c r="A24" s="7">
        <v>17</v>
      </c>
      <c r="B24" s="8" t="s">
        <v>27</v>
      </c>
      <c r="C24" s="28">
        <v>0</v>
      </c>
      <c r="D24" s="28">
        <v>0</v>
      </c>
      <c r="E24" s="28">
        <v>0</v>
      </c>
      <c r="F24" s="28">
        <v>0</v>
      </c>
      <c r="G24" s="2">
        <v>2</v>
      </c>
      <c r="H24" s="2"/>
      <c r="I24" s="2"/>
      <c r="J24" s="2"/>
      <c r="K24" s="2"/>
      <c r="L24" s="2"/>
      <c r="M24" s="2"/>
      <c r="N24" s="2"/>
      <c r="O24" s="22">
        <v>4</v>
      </c>
      <c r="P24" s="10">
        <f t="shared" ref="P24:P29" si="0">SUM(C24:O24)</f>
        <v>6</v>
      </c>
    </row>
    <row r="25" spans="1:16" s="6" customFormat="1" ht="51" customHeight="1" x14ac:dyDescent="0.2">
      <c r="A25" s="7">
        <v>18</v>
      </c>
      <c r="B25" s="8" t="s">
        <v>28</v>
      </c>
      <c r="C25" s="28">
        <v>0</v>
      </c>
      <c r="D25" s="28">
        <v>0</v>
      </c>
      <c r="E25" s="28">
        <v>0</v>
      </c>
      <c r="F25" s="28">
        <v>0</v>
      </c>
      <c r="G25" s="2">
        <v>0</v>
      </c>
      <c r="H25" s="2"/>
      <c r="I25" s="2"/>
      <c r="J25" s="2"/>
      <c r="K25" s="2"/>
      <c r="L25" s="2"/>
      <c r="M25" s="2"/>
      <c r="N25" s="2"/>
      <c r="O25" s="22">
        <v>4</v>
      </c>
      <c r="P25" s="10">
        <f t="shared" si="0"/>
        <v>4</v>
      </c>
    </row>
    <row r="26" spans="1:16" s="6" customFormat="1" ht="51" customHeight="1" x14ac:dyDescent="0.2">
      <c r="A26" s="18">
        <v>21</v>
      </c>
      <c r="B26" s="12" t="s">
        <v>38</v>
      </c>
      <c r="C26" s="28">
        <v>0</v>
      </c>
      <c r="D26" s="28">
        <v>0</v>
      </c>
      <c r="E26" s="28">
        <v>0</v>
      </c>
      <c r="F26" s="28">
        <v>65</v>
      </c>
      <c r="G26" s="28">
        <v>194</v>
      </c>
      <c r="H26" s="30"/>
      <c r="I26" s="30"/>
      <c r="J26" s="30"/>
      <c r="K26" s="30"/>
      <c r="L26" s="30"/>
      <c r="M26" s="30"/>
      <c r="N26" s="30"/>
      <c r="O26" s="30">
        <v>136</v>
      </c>
      <c r="P26" s="10">
        <f t="shared" si="0"/>
        <v>395</v>
      </c>
    </row>
    <row r="27" spans="1:16" s="6" customFormat="1" ht="51" customHeight="1" x14ac:dyDescent="0.2">
      <c r="A27" s="18">
        <v>22</v>
      </c>
      <c r="B27" s="12" t="s">
        <v>35</v>
      </c>
      <c r="C27" s="28">
        <v>0</v>
      </c>
      <c r="D27" s="28">
        <v>0</v>
      </c>
      <c r="E27" s="28">
        <v>0</v>
      </c>
      <c r="F27" s="28">
        <v>48</v>
      </c>
      <c r="G27" s="28">
        <v>21</v>
      </c>
      <c r="H27" s="30"/>
      <c r="I27" s="30"/>
      <c r="J27" s="30"/>
      <c r="K27" s="30"/>
      <c r="L27" s="30"/>
      <c r="M27" s="30"/>
      <c r="N27" s="30"/>
      <c r="O27" s="30">
        <v>84</v>
      </c>
      <c r="P27" s="10">
        <f t="shared" si="0"/>
        <v>153</v>
      </c>
    </row>
    <row r="28" spans="1:16" s="6" customFormat="1" ht="51" customHeight="1" x14ac:dyDescent="0.2">
      <c r="A28" s="18">
        <v>23</v>
      </c>
      <c r="B28" s="12" t="s">
        <v>36</v>
      </c>
      <c r="C28" s="28">
        <v>0</v>
      </c>
      <c r="D28" s="28">
        <v>0</v>
      </c>
      <c r="E28" s="28">
        <v>0</v>
      </c>
      <c r="F28" s="28">
        <v>13</v>
      </c>
      <c r="G28" s="28">
        <v>5</v>
      </c>
      <c r="H28" s="30"/>
      <c r="I28" s="30"/>
      <c r="J28" s="30"/>
      <c r="K28" s="30"/>
      <c r="L28" s="30"/>
      <c r="M28" s="30"/>
      <c r="N28" s="30"/>
      <c r="O28" s="30">
        <v>19</v>
      </c>
      <c r="P28" s="10">
        <f t="shared" si="0"/>
        <v>37</v>
      </c>
    </row>
    <row r="29" spans="1:16" s="6" customFormat="1" ht="51" customHeight="1" x14ac:dyDescent="0.2">
      <c r="A29" s="18">
        <v>24</v>
      </c>
      <c r="B29" s="12" t="s">
        <v>37</v>
      </c>
      <c r="C29" s="28">
        <v>0</v>
      </c>
      <c r="D29" s="28">
        <v>0</v>
      </c>
      <c r="E29" s="28">
        <v>0</v>
      </c>
      <c r="F29" s="28">
        <v>4</v>
      </c>
      <c r="G29" s="28">
        <v>168</v>
      </c>
      <c r="H29" s="30"/>
      <c r="I29" s="30"/>
      <c r="J29" s="30"/>
      <c r="K29" s="30"/>
      <c r="L29" s="30"/>
      <c r="M29" s="30"/>
      <c r="N29" s="30"/>
      <c r="O29" s="30">
        <v>33</v>
      </c>
      <c r="P29" s="10">
        <f t="shared" si="0"/>
        <v>205</v>
      </c>
    </row>
  </sheetData>
  <mergeCells count="1">
    <mergeCell ref="A2:P2"/>
  </mergeCells>
  <conditionalFormatting sqref="C6:F17 H6:O17 C8:O8 C18:O25 C26:G29">
    <cfRule type="cellIs" dxfId="2" priority="1" operator="greaterThan">
      <formula>0</formula>
    </cfRule>
  </conditionalFormatting>
  <pageMargins left="0.7" right="0.7" top="0.75" bottom="0.75" header="0.3" footer="0.3"/>
  <pageSetup paperSize="9" scale="56" orientation="portrait" r:id="rId1"/>
  <ignoredErrors>
    <ignoredError sqref="P9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845B9-18D9-4D9A-AEC2-C0E5380DDC21}">
  <dimension ref="A1:N6"/>
  <sheetViews>
    <sheetView workbookViewId="0">
      <selection activeCell="J12" sqref="J12"/>
    </sheetView>
  </sheetViews>
  <sheetFormatPr baseColWidth="10" defaultRowHeight="15" x14ac:dyDescent="0.25"/>
  <cols>
    <col min="1" max="1" width="40.85546875" customWidth="1"/>
  </cols>
  <sheetData>
    <row r="1" spans="1:14" ht="15.75" thickBot="1" x14ac:dyDescent="0.3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  <c r="N1" s="5" t="s">
        <v>14</v>
      </c>
    </row>
    <row r="2" spans="1:14" ht="36.75" x14ac:dyDescent="0.25">
      <c r="A2" s="12" t="s">
        <v>39</v>
      </c>
      <c r="B2" s="9">
        <v>0</v>
      </c>
      <c r="C2" s="9">
        <v>6</v>
      </c>
      <c r="D2" s="9">
        <v>10</v>
      </c>
      <c r="E2" s="9">
        <v>14</v>
      </c>
      <c r="F2" s="20">
        <v>28</v>
      </c>
      <c r="G2" s="13">
        <v>39</v>
      </c>
      <c r="H2" s="13"/>
      <c r="I2" s="13"/>
      <c r="J2" s="13"/>
      <c r="K2" s="13"/>
      <c r="L2" s="13"/>
      <c r="M2" s="13"/>
      <c r="N2" s="10">
        <f>SUM(B2:M2)</f>
        <v>97</v>
      </c>
    </row>
    <row r="3" spans="1:14" s="6" customFormat="1" ht="51" customHeight="1" x14ac:dyDescent="0.2">
      <c r="A3" s="12" t="s">
        <v>40</v>
      </c>
      <c r="B3" s="9">
        <v>0</v>
      </c>
      <c r="C3" s="9">
        <v>0</v>
      </c>
      <c r="D3" s="9">
        <v>70</v>
      </c>
      <c r="E3" s="9">
        <v>0</v>
      </c>
      <c r="F3" s="9">
        <v>0</v>
      </c>
      <c r="G3" s="9">
        <v>0</v>
      </c>
      <c r="H3" s="9"/>
      <c r="I3" s="9"/>
      <c r="J3" s="9"/>
      <c r="K3" s="9"/>
      <c r="L3" s="9"/>
      <c r="M3" s="9"/>
      <c r="N3" s="10">
        <f>SUM(B3:G3)</f>
        <v>70</v>
      </c>
    </row>
    <row r="4" spans="1:14" s="6" customFormat="1" ht="51" customHeight="1" x14ac:dyDescent="0.2">
      <c r="A4" s="12" t="s">
        <v>41</v>
      </c>
      <c r="B4" s="9">
        <v>0</v>
      </c>
      <c r="C4" s="9">
        <v>0</v>
      </c>
      <c r="D4" s="9">
        <v>0</v>
      </c>
      <c r="E4" s="9">
        <v>0</v>
      </c>
      <c r="F4" s="9">
        <v>72</v>
      </c>
      <c r="G4" s="9">
        <v>72</v>
      </c>
      <c r="H4" s="9"/>
      <c r="I4" s="9"/>
      <c r="J4" s="9"/>
      <c r="K4" s="9"/>
      <c r="L4" s="9"/>
      <c r="M4" s="9"/>
      <c r="N4" s="10">
        <v>72</v>
      </c>
    </row>
    <row r="5" spans="1:14" s="6" customFormat="1" ht="51" customHeight="1" x14ac:dyDescent="0.2">
      <c r="A5" s="12" t="s">
        <v>42</v>
      </c>
      <c r="B5" s="9">
        <v>0</v>
      </c>
      <c r="C5" s="9">
        <v>0</v>
      </c>
      <c r="D5" s="9">
        <v>0</v>
      </c>
      <c r="E5" s="9">
        <v>0</v>
      </c>
      <c r="F5" s="9">
        <v>36</v>
      </c>
      <c r="G5" s="9">
        <v>36</v>
      </c>
      <c r="H5" s="9"/>
      <c r="I5" s="9"/>
      <c r="J5" s="9"/>
      <c r="K5" s="9"/>
      <c r="L5" s="9"/>
      <c r="M5" s="9"/>
      <c r="N5" s="9">
        <v>36</v>
      </c>
    </row>
    <row r="6" spans="1:14" s="6" customFormat="1" ht="51" customHeight="1" x14ac:dyDescent="0.2">
      <c r="A6" s="12" t="s">
        <v>43</v>
      </c>
      <c r="B6" s="9">
        <v>0</v>
      </c>
      <c r="C6" s="9">
        <v>0</v>
      </c>
      <c r="D6" s="9">
        <v>0</v>
      </c>
      <c r="E6" s="9">
        <v>0</v>
      </c>
      <c r="F6" s="9">
        <v>36</v>
      </c>
      <c r="G6" s="9">
        <v>36</v>
      </c>
      <c r="H6" s="9"/>
      <c r="I6" s="9"/>
      <c r="J6" s="9"/>
      <c r="K6" s="9"/>
      <c r="L6" s="9"/>
      <c r="M6" s="9"/>
      <c r="N6" s="9">
        <v>36</v>
      </c>
    </row>
  </sheetData>
  <conditionalFormatting sqref="B2:M6">
    <cfRule type="cellIs" dxfId="1" priority="2" operator="greaterThan">
      <formula>0</formula>
    </cfRule>
  </conditionalFormatting>
  <conditionalFormatting sqref="N5:N6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Estadísticas Mensuales</vt:lpstr>
      <vt:lpstr>SOLICITUD DE ACUERDOS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Santiago Molano Baquero</dc:creator>
  <cp:lastModifiedBy>Jairo Andres Rodriguez Triana</cp:lastModifiedBy>
  <cp:lastPrinted>2026-06-30T16:52:19Z</cp:lastPrinted>
  <dcterms:created xsi:type="dcterms:W3CDTF">2026-01-30T21:10:58Z</dcterms:created>
  <dcterms:modified xsi:type="dcterms:W3CDTF">2026-06-30T20:07:20Z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2026-04-30T17:05:30Z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961d7ce9-fe16-490f-b9a8-f2028fc11292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